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7755" tabRatio="904" activeTab="1"/>
  </bookViews>
  <sheets>
    <sheet name="Եկամուտ.համեմ" sheetId="24" r:id="rId1"/>
    <sheet name="Դրամակ.համեմատ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Դրամակ.համեմատ!$A$1:$E$35</definedName>
    <definedName name="_xlnm.Print_Area" localSheetId="0">Եկամուտ.համեմ!$A$1:$E$36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4" i="25"/>
  <c r="C14"/>
  <c r="C7" i="24" l="1"/>
  <c r="E12"/>
  <c r="E13"/>
  <c r="D7"/>
  <c r="E34" i="25" l="1"/>
  <c r="E33"/>
  <c r="E32"/>
  <c r="E31"/>
  <c r="E30"/>
  <c r="E29"/>
  <c r="E28"/>
  <c r="E27"/>
  <c r="E26"/>
  <c r="E25"/>
  <c r="E24"/>
  <c r="D23"/>
  <c r="C23"/>
  <c r="E22"/>
  <c r="E21"/>
  <c r="E20"/>
  <c r="E19"/>
  <c r="E18"/>
  <c r="E17"/>
  <c r="E16"/>
  <c r="E13"/>
  <c r="E12"/>
  <c r="E11"/>
  <c r="E10"/>
  <c r="E9"/>
  <c r="D8"/>
  <c r="C8"/>
  <c r="E7"/>
  <c r="E35" i="24"/>
  <c r="E34"/>
  <c r="E33"/>
  <c r="E32"/>
  <c r="E31"/>
  <c r="E30"/>
  <c r="E29"/>
  <c r="E28"/>
  <c r="E27"/>
  <c r="E26"/>
  <c r="E25"/>
  <c r="E24"/>
  <c r="E23"/>
  <c r="D22"/>
  <c r="D14" s="1"/>
  <c r="C22"/>
  <c r="C14" s="1"/>
  <c r="E21"/>
  <c r="E20"/>
  <c r="E19"/>
  <c r="E18"/>
  <c r="E17"/>
  <c r="E16"/>
  <c r="E15"/>
  <c r="E11"/>
  <c r="E10"/>
  <c r="E9"/>
  <c r="E8"/>
  <c r="D15" i="25" l="1"/>
  <c r="D35" s="1"/>
  <c r="C15"/>
  <c r="E23"/>
  <c r="E14" i="24"/>
  <c r="E7"/>
  <c r="E22"/>
  <c r="C36"/>
  <c r="D36"/>
  <c r="E8" i="25"/>
  <c r="E15" l="1"/>
  <c r="C35"/>
  <c r="E35" s="1"/>
  <c r="E36" i="24"/>
  <c r="E14" i="25" l="1"/>
</calcChain>
</file>

<file path=xl/sharedStrings.xml><?xml version="1.0" encoding="utf-8"?>
<sst xmlns="http://schemas.openxmlformats.org/spreadsheetml/2006/main" count="88" uniqueCount="55">
  <si>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</si>
  <si>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</si>
  <si>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</si>
  <si>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</si>
  <si>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</si>
  <si>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</si>
  <si>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</si>
  <si>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</si>
  <si>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</si>
  <si>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</si>
  <si>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</si>
  <si>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Սպասարկման և կոմունալ համավճարներից</t>
  </si>
  <si>
    <t>Ֆինանսական օգնությունից (օգնիր մանկապարտեզիդ)</t>
  </si>
  <si>
    <t>Բանկի տոկոսից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</si>
  <si>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</si>
  <si>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</si>
  <si>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</si>
  <si>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</si>
  <si>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</si>
  <si>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</si>
  <si>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</si>
  <si>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</si>
  <si>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</si>
  <si>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</si>
  <si>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</si>
  <si>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</si>
  <si>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</si>
  <si>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</si>
  <si>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</si>
  <si>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Դեղորայքի գծով</t>
  </si>
  <si>
    <t>Բուժ.ծառայության գծով</t>
  </si>
  <si>
    <t>Ջեռուցման համակարգի սպասարկման գծով</t>
  </si>
  <si>
    <t>Համակարգիչների տեխնիկական սպասարկման գծով</t>
  </si>
  <si>
    <t>Համակարգչային ծրագրի և կայքի սպասարկման գծով</t>
  </si>
  <si>
    <t>Վերապատրաստման գծով</t>
  </si>
  <si>
    <t>Գույքագրման և վերագնահատման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</si>
  <si>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</si>
  <si>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</si>
  <si>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</si>
  <si>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</si>
  <si>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</si>
  <si>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</si>
  <si>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</si>
  <si>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</si>
  <si>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</si>
  <si>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</si>
  <si>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</si>
  <si>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</si>
  <si>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</si>
  <si>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</si>
  <si>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</si>
  <si>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</si>
  <si>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</si>
  <si>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Ջրի սուբսիդիա</t>
  </si>
  <si>
    <t xml:space="preserve">  01. 01. 2018թ. – 30. 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</si>
</sst>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</cellStyleXfs>
  <cellXfs count="50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1" fillId="0" borderId="0" xfId="44" applyFont="1" applyAlignment="1" applyProtection="1">
      <alignment horizontal="center" vertical="center"/>
    </xf>
    <xf numFmtId="164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1" fillId="0" borderId="0" xfId="1" applyNumberFormat="1" applyFont="1" applyAlignment="1" applyProtection="1">
      <alignment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164" fontId="23" fillId="0" borderId="0" xfId="1" applyNumberFormat="1" applyFont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4" fontId="26" fillId="0" borderId="1" xfId="44" applyNumberFormat="1" applyFont="1" applyBorder="1" applyAlignment="1" applyProtection="1">
      <alignment horizontal="center" vertical="center"/>
    </xf>
    <xf numFmtId="164" fontId="22" fillId="24" borderId="1" xfId="44" applyNumberFormat="1" applyFont="1" applyFill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ara/Desktop/&#1359;&#1377;&#1408;.%20&#1392;&#1377;&#1399;-2018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view="pageBreakPreview" topLeftCell="A16" zoomScaleSheetLayoutView="100" workbookViewId="0">
      <selection activeCell="F25" sqref="F25:G25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7" width="9.140625" style="4"/>
    <col min="8" max="8" width="13.5703125" style="4" bestFit="1" customWidth="1"/>
    <col min="9" max="16384" width="9.140625" style="4"/>
  </cols>
  <sheetData>
    <row r="1" spans="1:13" ht="16.5" customHeight="1">
      <c r="A1" s="14" t="s">
        <v>1</v>
      </c>
      <c r="B1" s="14"/>
      <c r="C1" s="14"/>
      <c r="D1" s="14"/>
      <c r="E1" s="14"/>
    </row>
    <row r="2" spans="1:13" s="2" customFormat="1" ht="20.25" customHeight="1">
      <c r="A2" s="15" t="s">
        <v>2</v>
      </c>
      <c r="B2" s="15"/>
      <c r="C2" s="16">
        <v>13</v>
      </c>
      <c r="D2" s="17" t="s">
        <v>3</v>
      </c>
      <c r="E2" s="17"/>
    </row>
    <row r="3" spans="1:13" ht="45" customHeight="1">
      <c r="A3" s="18" t="s">
        <v>49</v>
      </c>
      <c r="B3" s="18"/>
      <c r="C3" s="18"/>
      <c r="D3" s="18"/>
      <c r="E3" s="18"/>
      <c r="F3" s="19"/>
      <c r="G3" s="19"/>
      <c r="H3" s="19"/>
    </row>
    <row r="4" spans="1:13" s="22" customFormat="1" ht="22.5" customHeight="1">
      <c r="A4" s="20" t="s">
        <v>54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1:13">
      <c r="E5" s="5" t="s">
        <v>4</v>
      </c>
    </row>
    <row r="6" spans="1:13" s="2" customFormat="1" ht="63.75" customHeight="1">
      <c r="A6" s="23" t="s">
        <v>0</v>
      </c>
      <c r="B6" s="24" t="s">
        <v>5</v>
      </c>
      <c r="C6" s="25" t="s">
        <v>51</v>
      </c>
      <c r="D6" s="25" t="s">
        <v>50</v>
      </c>
      <c r="E6" s="26" t="s">
        <v>6</v>
      </c>
    </row>
    <row r="7" spans="1:13" ht="31.5" customHeight="1">
      <c r="A7" s="27" t="s">
        <v>7</v>
      </c>
      <c r="B7" s="6" t="s">
        <v>8</v>
      </c>
      <c r="C7" s="28">
        <f>SUM(C8:C11,C12:C13)</f>
        <v>24084</v>
      </c>
      <c r="D7" s="28">
        <f>SUM(D8:D11,D12:D13)</f>
        <v>17935.000000000004</v>
      </c>
      <c r="E7" s="28">
        <f t="shared" ref="E7:E36" si="0">D7-C7</f>
        <v>-6148.9999999999964</v>
      </c>
      <c r="F7" s="29"/>
    </row>
    <row r="8" spans="1:13" ht="18.75" customHeight="1">
      <c r="A8" s="30">
        <v>1</v>
      </c>
      <c r="B8" s="11" t="s">
        <v>9</v>
      </c>
      <c r="C8" s="31">
        <v>24075</v>
      </c>
      <c r="D8" s="32">
        <v>17906.900000000001</v>
      </c>
      <c r="E8" s="31">
        <f t="shared" si="0"/>
        <v>-6168.0999999999985</v>
      </c>
      <c r="F8" s="29"/>
      <c r="G8" s="29"/>
    </row>
    <row r="9" spans="1:13" ht="18.75" customHeight="1">
      <c r="A9" s="30">
        <v>2</v>
      </c>
      <c r="B9" s="11" t="s">
        <v>10</v>
      </c>
      <c r="C9" s="31"/>
      <c r="D9" s="32">
        <v>3</v>
      </c>
      <c r="E9" s="31">
        <f t="shared" si="0"/>
        <v>3</v>
      </c>
      <c r="F9" s="29"/>
    </row>
    <row r="10" spans="1:13" ht="18.75" customHeight="1">
      <c r="A10" s="30">
        <v>3</v>
      </c>
      <c r="B10" s="11" t="s">
        <v>11</v>
      </c>
      <c r="C10" s="12"/>
      <c r="D10" s="32">
        <v>15</v>
      </c>
      <c r="E10" s="31">
        <f t="shared" si="0"/>
        <v>15</v>
      </c>
      <c r="F10" s="29"/>
    </row>
    <row r="11" spans="1:13" ht="18.75" customHeight="1">
      <c r="A11" s="30">
        <v>4</v>
      </c>
      <c r="B11" s="11" t="s">
        <v>12</v>
      </c>
      <c r="C11" s="12">
        <v>5</v>
      </c>
      <c r="D11" s="32">
        <v>4</v>
      </c>
      <c r="E11" s="31">
        <f t="shared" si="0"/>
        <v>-1</v>
      </c>
      <c r="F11" s="29"/>
    </row>
    <row r="12" spans="1:13" ht="18.75" customHeight="1">
      <c r="A12" s="30">
        <v>5</v>
      </c>
      <c r="B12" s="11" t="s">
        <v>13</v>
      </c>
      <c r="C12" s="12">
        <v>4</v>
      </c>
      <c r="D12" s="12">
        <v>3.4</v>
      </c>
      <c r="E12" s="31">
        <f t="shared" si="0"/>
        <v>-0.60000000000000009</v>
      </c>
      <c r="F12" s="29"/>
      <c r="H12" s="33"/>
    </row>
    <row r="13" spans="1:13" ht="18.75" customHeight="1">
      <c r="A13" s="30">
        <v>6</v>
      </c>
      <c r="B13" s="10" t="s">
        <v>53</v>
      </c>
      <c r="C13" s="12"/>
      <c r="D13" s="12">
        <v>2.7</v>
      </c>
      <c r="E13" s="31">
        <f t="shared" si="0"/>
        <v>2.7</v>
      </c>
      <c r="F13" s="29"/>
    </row>
    <row r="14" spans="1:13" ht="29.25" customHeight="1">
      <c r="A14" s="27" t="s">
        <v>14</v>
      </c>
      <c r="B14" s="6" t="s">
        <v>15</v>
      </c>
      <c r="C14" s="7">
        <f>SUM(C15,C16:C22,C26:C34,C35:C35)</f>
        <v>24084.000000000004</v>
      </c>
      <c r="D14" s="7">
        <f>SUM(D15,D16:D22,D26:D34,D35:D35)</f>
        <v>19004.399999999994</v>
      </c>
      <c r="E14" s="28">
        <f t="shared" si="0"/>
        <v>-5079.6000000000095</v>
      </c>
      <c r="F14" s="29"/>
      <c r="G14" s="33"/>
    </row>
    <row r="15" spans="1:13" ht="21" customHeight="1">
      <c r="A15" s="30">
        <v>1</v>
      </c>
      <c r="B15" s="11" t="s">
        <v>16</v>
      </c>
      <c r="C15" s="12">
        <v>17080.7</v>
      </c>
      <c r="D15" s="31">
        <v>15927.1</v>
      </c>
      <c r="E15" s="31">
        <f t="shared" si="0"/>
        <v>-1153.6000000000004</v>
      </c>
      <c r="F15" s="29"/>
    </row>
    <row r="16" spans="1:13" ht="21" customHeight="1">
      <c r="A16" s="30">
        <v>2</v>
      </c>
      <c r="B16" s="11" t="s">
        <v>17</v>
      </c>
      <c r="C16" s="12">
        <v>5765.5</v>
      </c>
      <c r="D16" s="31">
        <v>2360</v>
      </c>
      <c r="E16" s="31">
        <f t="shared" si="0"/>
        <v>-3405.5</v>
      </c>
      <c r="F16" s="29"/>
    </row>
    <row r="17" spans="1:6" ht="21" customHeight="1">
      <c r="A17" s="30">
        <v>3</v>
      </c>
      <c r="B17" s="11" t="s">
        <v>18</v>
      </c>
      <c r="C17" s="12">
        <v>228.5</v>
      </c>
      <c r="D17" s="31">
        <v>160.1</v>
      </c>
      <c r="E17" s="31">
        <f t="shared" si="0"/>
        <v>-68.400000000000006</v>
      </c>
      <c r="F17" s="29"/>
    </row>
    <row r="18" spans="1:6" ht="21" customHeight="1">
      <c r="A18" s="30">
        <v>4</v>
      </c>
      <c r="B18" s="11" t="s">
        <v>19</v>
      </c>
      <c r="C18" s="12">
        <v>138.69999999999999</v>
      </c>
      <c r="D18" s="12">
        <v>145.30000000000001</v>
      </c>
      <c r="E18" s="31">
        <f t="shared" si="0"/>
        <v>6.6000000000000227</v>
      </c>
      <c r="F18" s="29"/>
    </row>
    <row r="19" spans="1:6" ht="21" customHeight="1">
      <c r="A19" s="30">
        <v>5</v>
      </c>
      <c r="B19" s="11" t="s">
        <v>20</v>
      </c>
      <c r="C19" s="12">
        <v>76.7</v>
      </c>
      <c r="D19" s="31">
        <v>40.6</v>
      </c>
      <c r="E19" s="31">
        <f t="shared" si="0"/>
        <v>-36.1</v>
      </c>
      <c r="F19" s="29"/>
    </row>
    <row r="20" spans="1:6" ht="21" customHeight="1">
      <c r="A20" s="30">
        <v>6</v>
      </c>
      <c r="B20" s="11" t="s">
        <v>21</v>
      </c>
      <c r="C20" s="12">
        <v>12.8</v>
      </c>
      <c r="D20" s="31">
        <v>12.8</v>
      </c>
      <c r="E20" s="31">
        <f t="shared" si="0"/>
        <v>0</v>
      </c>
      <c r="F20" s="29"/>
    </row>
    <row r="21" spans="1:6" ht="21" customHeight="1">
      <c r="A21" s="30">
        <v>7</v>
      </c>
      <c r="B21" s="11" t="s">
        <v>22</v>
      </c>
      <c r="C21" s="12">
        <v>9</v>
      </c>
      <c r="D21" s="31">
        <v>9</v>
      </c>
      <c r="E21" s="31">
        <f t="shared" si="0"/>
        <v>0</v>
      </c>
      <c r="F21" s="29"/>
    </row>
    <row r="22" spans="1:6" ht="21" customHeight="1">
      <c r="A22" s="30">
        <v>8</v>
      </c>
      <c r="B22" s="11" t="s">
        <v>23</v>
      </c>
      <c r="C22" s="12">
        <f>SUM(C23:C25)</f>
        <v>97.2</v>
      </c>
      <c r="D22" s="12">
        <f>SUM(D23:D25)</f>
        <v>107.5</v>
      </c>
      <c r="E22" s="31">
        <f t="shared" si="0"/>
        <v>10.299999999999997</v>
      </c>
      <c r="F22" s="29"/>
    </row>
    <row r="23" spans="1:6" s="38" customFormat="1" ht="21" customHeight="1">
      <c r="A23" s="34">
        <v>8.1</v>
      </c>
      <c r="B23" s="13" t="s">
        <v>24</v>
      </c>
      <c r="C23" s="35">
        <v>43.2</v>
      </c>
      <c r="D23" s="36">
        <v>43.2</v>
      </c>
      <c r="E23" s="36">
        <f t="shared" si="0"/>
        <v>0</v>
      </c>
      <c r="F23" s="37"/>
    </row>
    <row r="24" spans="1:6" s="38" customFormat="1" ht="21" customHeight="1">
      <c r="A24" s="34">
        <v>8.1999999999999993</v>
      </c>
      <c r="B24" s="13" t="s">
        <v>25</v>
      </c>
      <c r="C24" s="35"/>
      <c r="D24" s="36">
        <v>10.3</v>
      </c>
      <c r="E24" s="36">
        <f t="shared" si="0"/>
        <v>10.3</v>
      </c>
      <c r="F24" s="37"/>
    </row>
    <row r="25" spans="1:6" s="38" customFormat="1" ht="21" customHeight="1">
      <c r="A25" s="34">
        <v>8.3000000000000007</v>
      </c>
      <c r="B25" s="13" t="s">
        <v>26</v>
      </c>
      <c r="C25" s="35">
        <v>54</v>
      </c>
      <c r="D25" s="36">
        <v>54</v>
      </c>
      <c r="E25" s="36">
        <f t="shared" si="0"/>
        <v>0</v>
      </c>
      <c r="F25" s="37"/>
    </row>
    <row r="26" spans="1:6" ht="21" customHeight="1">
      <c r="A26" s="30">
        <v>9</v>
      </c>
      <c r="B26" s="11" t="s">
        <v>27</v>
      </c>
      <c r="C26" s="12">
        <v>418.5</v>
      </c>
      <c r="D26" s="32"/>
      <c r="E26" s="31">
        <f t="shared" si="0"/>
        <v>-418.5</v>
      </c>
      <c r="F26" s="29"/>
    </row>
    <row r="27" spans="1:6" ht="21" customHeight="1">
      <c r="A27" s="30">
        <v>10</v>
      </c>
      <c r="B27" s="11" t="s">
        <v>28</v>
      </c>
      <c r="C27" s="12">
        <v>50</v>
      </c>
      <c r="D27" s="32"/>
      <c r="E27" s="31">
        <f t="shared" si="0"/>
        <v>-50</v>
      </c>
      <c r="F27" s="29"/>
    </row>
    <row r="28" spans="1:6" ht="21" customHeight="1">
      <c r="A28" s="30">
        <v>11</v>
      </c>
      <c r="B28" s="11" t="s">
        <v>29</v>
      </c>
      <c r="C28" s="12">
        <v>10</v>
      </c>
      <c r="D28" s="31"/>
      <c r="E28" s="31">
        <f>D28-C28</f>
        <v>-10</v>
      </c>
      <c r="F28" s="29"/>
    </row>
    <row r="29" spans="1:6" ht="21" customHeight="1">
      <c r="A29" s="30">
        <v>12</v>
      </c>
      <c r="B29" s="11" t="s">
        <v>30</v>
      </c>
      <c r="C29" s="12"/>
      <c r="D29" s="32">
        <v>128</v>
      </c>
      <c r="E29" s="31">
        <f t="shared" si="0"/>
        <v>128</v>
      </c>
      <c r="F29" s="29"/>
    </row>
    <row r="30" spans="1:6" ht="21" customHeight="1">
      <c r="A30" s="30">
        <v>13</v>
      </c>
      <c r="B30" s="11" t="s">
        <v>31</v>
      </c>
      <c r="C30" s="31">
        <v>48</v>
      </c>
      <c r="D30" s="32">
        <v>48</v>
      </c>
      <c r="E30" s="31">
        <f>D30-C30</f>
        <v>0</v>
      </c>
      <c r="F30" s="29"/>
    </row>
    <row r="31" spans="1:6" ht="21" customHeight="1">
      <c r="A31" s="30">
        <v>14</v>
      </c>
      <c r="B31" s="11" t="s">
        <v>32</v>
      </c>
      <c r="C31" s="12">
        <v>8</v>
      </c>
      <c r="D31" s="31"/>
      <c r="E31" s="31">
        <f t="shared" si="0"/>
        <v>-8</v>
      </c>
      <c r="F31" s="29"/>
    </row>
    <row r="32" spans="1:6" ht="21" customHeight="1">
      <c r="A32" s="30">
        <v>15</v>
      </c>
      <c r="B32" s="11" t="s">
        <v>33</v>
      </c>
      <c r="C32" s="31">
        <v>105</v>
      </c>
      <c r="D32" s="31"/>
      <c r="E32" s="31">
        <f t="shared" si="0"/>
        <v>-105</v>
      </c>
      <c r="F32" s="29"/>
    </row>
    <row r="33" spans="1:8" ht="21" customHeight="1">
      <c r="A33" s="30">
        <v>16</v>
      </c>
      <c r="B33" s="11" t="s">
        <v>34</v>
      </c>
      <c r="C33" s="31"/>
      <c r="D33" s="32">
        <v>36</v>
      </c>
      <c r="E33" s="31">
        <f t="shared" ref="E33:E34" si="1">D33-C33</f>
        <v>36</v>
      </c>
      <c r="F33" s="29"/>
    </row>
    <row r="34" spans="1:8" ht="21" customHeight="1">
      <c r="A34" s="30">
        <v>17</v>
      </c>
      <c r="B34" s="11" t="s">
        <v>35</v>
      </c>
      <c r="C34" s="31">
        <v>30</v>
      </c>
      <c r="D34" s="32">
        <v>30</v>
      </c>
      <c r="E34" s="31">
        <f t="shared" si="1"/>
        <v>0</v>
      </c>
      <c r="F34" s="29"/>
    </row>
    <row r="35" spans="1:8" ht="21" customHeight="1">
      <c r="A35" s="30">
        <v>18</v>
      </c>
      <c r="B35" s="11" t="s">
        <v>36</v>
      </c>
      <c r="C35" s="31">
        <v>5.4</v>
      </c>
      <c r="D35" s="31"/>
      <c r="E35" s="31">
        <f>D35-C35</f>
        <v>-5.4</v>
      </c>
      <c r="F35" s="29"/>
    </row>
    <row r="36" spans="1:8" s="8" customFormat="1" ht="24.75" customHeight="1">
      <c r="A36" s="27"/>
      <c r="B36" s="39" t="s">
        <v>38</v>
      </c>
      <c r="C36" s="28">
        <f>C7-C14</f>
        <v>0</v>
      </c>
      <c r="D36" s="28">
        <f>D7-D14</f>
        <v>-1069.3999999999905</v>
      </c>
      <c r="E36" s="28">
        <f t="shared" si="0"/>
        <v>-1069.3999999999905</v>
      </c>
      <c r="F36" s="40"/>
      <c r="H36" s="41"/>
    </row>
    <row r="37" spans="1:8">
      <c r="B37" s="29"/>
      <c r="C37" s="29"/>
      <c r="D37" s="29"/>
      <c r="E37" s="29"/>
      <c r="F37" s="29"/>
    </row>
    <row r="38" spans="1:8">
      <c r="B38" s="29"/>
      <c r="C38" s="29"/>
      <c r="D38" s="29"/>
      <c r="E38" s="29"/>
      <c r="F38" s="29"/>
    </row>
    <row r="39" spans="1:8">
      <c r="B39" s="29"/>
      <c r="C39" s="29"/>
      <c r="D39" s="29"/>
      <c r="E39" s="29"/>
      <c r="F39" s="29"/>
    </row>
    <row r="40" spans="1:8">
      <c r="B40" s="29"/>
      <c r="C40" s="29"/>
      <c r="D40" s="29"/>
      <c r="E40" s="29"/>
      <c r="F40" s="29"/>
    </row>
    <row r="41" spans="1:8">
      <c r="B41" s="29"/>
      <c r="C41" s="29"/>
      <c r="D41" s="29"/>
      <c r="E41" s="29"/>
    </row>
    <row r="42" spans="1:8">
      <c r="B42" s="29"/>
      <c r="C42" s="29"/>
      <c r="D42" s="29"/>
      <c r="E42" s="29"/>
    </row>
    <row r="43" spans="1:8">
      <c r="B43" s="29"/>
      <c r="C43" s="29"/>
      <c r="D43" s="29"/>
      <c r="E43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5"/>
  <sheetViews>
    <sheetView tabSelected="1" view="pageBreakPreview" topLeftCell="A15" workbookViewId="0">
      <selection activeCell="H22" sqref="H22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4" t="s">
        <v>39</v>
      </c>
      <c r="B1" s="14"/>
      <c r="C1" s="14"/>
      <c r="D1" s="14"/>
      <c r="E1" s="14"/>
    </row>
    <row r="2" spans="1:13" s="2" customFormat="1" ht="19.5" customHeight="1">
      <c r="A2" s="15" t="s">
        <v>2</v>
      </c>
      <c r="B2" s="15"/>
      <c r="C2" s="16">
        <v>13</v>
      </c>
      <c r="D2" s="17" t="s">
        <v>3</v>
      </c>
      <c r="E2" s="17"/>
    </row>
    <row r="3" spans="1:13" ht="49.5" customHeight="1">
      <c r="A3" s="18" t="s">
        <v>52</v>
      </c>
      <c r="B3" s="18"/>
      <c r="C3" s="18"/>
      <c r="D3" s="18"/>
      <c r="E3" s="18"/>
      <c r="F3" s="19"/>
      <c r="G3" s="19"/>
      <c r="H3" s="19"/>
      <c r="I3" s="19"/>
      <c r="J3" s="19"/>
      <c r="K3" s="19"/>
    </row>
    <row r="4" spans="1:13" s="22" customFormat="1" ht="22.5" customHeight="1">
      <c r="A4" s="20" t="s">
        <v>54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1:13" s="2" customFormat="1" ht="17.25" customHeight="1">
      <c r="A5" s="42"/>
      <c r="B5" s="42"/>
      <c r="E5" s="43" t="s">
        <v>40</v>
      </c>
    </row>
    <row r="6" spans="1:13" s="2" customFormat="1" ht="63" customHeight="1">
      <c r="A6" s="23" t="s">
        <v>0</v>
      </c>
      <c r="B6" s="24" t="s">
        <v>5</v>
      </c>
      <c r="C6" s="25" t="s">
        <v>51</v>
      </c>
      <c r="D6" s="25" t="s">
        <v>50</v>
      </c>
      <c r="E6" s="26" t="s">
        <v>6</v>
      </c>
    </row>
    <row r="7" spans="1:13" s="2" customFormat="1" ht="41.25" customHeight="1">
      <c r="A7" s="44" t="s">
        <v>7</v>
      </c>
      <c r="B7" s="45" t="s">
        <v>41</v>
      </c>
      <c r="C7" s="46">
        <v>352.7</v>
      </c>
      <c r="D7" s="46">
        <v>268.60000000000002</v>
      </c>
      <c r="E7" s="46">
        <f>D7-C7</f>
        <v>-84.099999999999966</v>
      </c>
    </row>
    <row r="8" spans="1:13" s="2" customFormat="1" ht="34.5">
      <c r="A8" s="44" t="s">
        <v>14</v>
      </c>
      <c r="B8" s="45" t="s">
        <v>42</v>
      </c>
      <c r="C8" s="46">
        <f>SUM(C9:C13)</f>
        <v>22478</v>
      </c>
      <c r="D8" s="46">
        <f>SUM(D9:D13)</f>
        <v>17932.300000000003</v>
      </c>
      <c r="E8" s="46">
        <f>D8-C8</f>
        <v>-4545.6999999999971</v>
      </c>
    </row>
    <row r="9" spans="1:13" s="2" customFormat="1" ht="17.25" customHeight="1">
      <c r="A9" s="30">
        <v>1</v>
      </c>
      <c r="B9" s="10" t="s">
        <v>9</v>
      </c>
      <c r="C9" s="32">
        <v>22470</v>
      </c>
      <c r="D9" s="32">
        <v>17906.900000000001</v>
      </c>
      <c r="E9" s="32">
        <f>D9-C9</f>
        <v>-4563.0999999999985</v>
      </c>
    </row>
    <row r="10" spans="1:13" s="2" customFormat="1" ht="17.25" customHeight="1">
      <c r="A10" s="30">
        <v>2</v>
      </c>
      <c r="B10" s="11" t="s">
        <v>10</v>
      </c>
      <c r="C10" s="32"/>
      <c r="D10" s="32">
        <v>3</v>
      </c>
      <c r="E10" s="32">
        <f>D10-C10</f>
        <v>3</v>
      </c>
    </row>
    <row r="11" spans="1:13" s="2" customFormat="1" ht="17.25" customHeight="1">
      <c r="A11" s="30">
        <v>3</v>
      </c>
      <c r="B11" s="11" t="s">
        <v>11</v>
      </c>
      <c r="C11" s="32"/>
      <c r="D11" s="32">
        <v>15</v>
      </c>
      <c r="E11" s="32">
        <f t="shared" ref="E11:E34" si="0">D11-C11</f>
        <v>15</v>
      </c>
    </row>
    <row r="12" spans="1:13" s="2" customFormat="1" ht="17.25" customHeight="1">
      <c r="A12" s="30">
        <v>4</v>
      </c>
      <c r="B12" s="10" t="s">
        <v>12</v>
      </c>
      <c r="C12" s="32">
        <v>5</v>
      </c>
      <c r="D12" s="32">
        <v>4</v>
      </c>
      <c r="E12" s="32">
        <f t="shared" si="0"/>
        <v>-1</v>
      </c>
    </row>
    <row r="13" spans="1:13" s="2" customFormat="1" ht="17.25" customHeight="1">
      <c r="A13" s="30">
        <v>5</v>
      </c>
      <c r="B13" s="10" t="s">
        <v>13</v>
      </c>
      <c r="C13" s="32">
        <v>3</v>
      </c>
      <c r="D13" s="32">
        <v>3.4</v>
      </c>
      <c r="E13" s="32">
        <f t="shared" si="0"/>
        <v>0.39999999999999991</v>
      </c>
    </row>
    <row r="14" spans="1:13" s="2" customFormat="1" ht="43.5" customHeight="1">
      <c r="A14" s="44" t="s">
        <v>37</v>
      </c>
      <c r="B14" s="45" t="s">
        <v>43</v>
      </c>
      <c r="C14" s="46">
        <f>C15</f>
        <v>21082</v>
      </c>
      <c r="D14" s="46">
        <f>D15</f>
        <v>18160.699999999997</v>
      </c>
      <c r="E14" s="46">
        <f t="shared" si="0"/>
        <v>-2921.3000000000029</v>
      </c>
    </row>
    <row r="15" spans="1:13" s="2" customFormat="1" ht="18" customHeight="1">
      <c r="A15" s="44" t="s">
        <v>44</v>
      </c>
      <c r="B15" s="45" t="s">
        <v>45</v>
      </c>
      <c r="C15" s="46">
        <f>SUM(C16,C17:C23,C26:C33,C34:C34)</f>
        <v>21082</v>
      </c>
      <c r="D15" s="46">
        <f>SUM(D16,D17:D23,D26:D33,D34:D34)</f>
        <v>18160.699999999997</v>
      </c>
      <c r="E15" s="46">
        <f t="shared" si="0"/>
        <v>-2921.3000000000029</v>
      </c>
    </row>
    <row r="16" spans="1:13" s="2" customFormat="1" ht="18" customHeight="1">
      <c r="A16" s="30">
        <v>1</v>
      </c>
      <c r="B16" s="11" t="s">
        <v>16</v>
      </c>
      <c r="C16" s="32">
        <v>15023.6</v>
      </c>
      <c r="D16" s="32">
        <v>14895.8</v>
      </c>
      <c r="E16" s="32">
        <f t="shared" si="0"/>
        <v>-127.80000000000109</v>
      </c>
    </row>
    <row r="17" spans="1:8" s="2" customFormat="1" ht="18" customHeight="1">
      <c r="A17" s="30">
        <v>2</v>
      </c>
      <c r="B17" s="11" t="s">
        <v>17</v>
      </c>
      <c r="C17" s="32">
        <v>5124.8999999999996</v>
      </c>
      <c r="D17" s="32">
        <v>2212.6999999999998</v>
      </c>
      <c r="E17" s="32">
        <f t="shared" si="0"/>
        <v>-2912.2</v>
      </c>
    </row>
    <row r="18" spans="1:8" s="2" customFormat="1" ht="18" customHeight="1">
      <c r="A18" s="30">
        <v>3</v>
      </c>
      <c r="B18" s="11" t="s">
        <v>18</v>
      </c>
      <c r="C18" s="32">
        <v>203.1</v>
      </c>
      <c r="D18" s="32">
        <v>183</v>
      </c>
      <c r="E18" s="32">
        <f t="shared" si="0"/>
        <v>-20.099999999999994</v>
      </c>
    </row>
    <row r="19" spans="1:8" s="2" customFormat="1" ht="18" customHeight="1">
      <c r="A19" s="30">
        <v>4</v>
      </c>
      <c r="B19" s="11" t="s">
        <v>19</v>
      </c>
      <c r="C19" s="32">
        <v>48.9</v>
      </c>
      <c r="D19" s="32">
        <v>129.5</v>
      </c>
      <c r="E19" s="32">
        <f t="shared" si="0"/>
        <v>80.599999999999994</v>
      </c>
    </row>
    <row r="20" spans="1:8" s="2" customFormat="1" ht="18" customHeight="1">
      <c r="A20" s="30">
        <v>5</v>
      </c>
      <c r="B20" s="11" t="s">
        <v>20</v>
      </c>
      <c r="C20" s="32">
        <v>66.900000000000006</v>
      </c>
      <c r="D20" s="32">
        <v>45.5</v>
      </c>
      <c r="E20" s="32">
        <f t="shared" si="0"/>
        <v>-21.400000000000006</v>
      </c>
    </row>
    <row r="21" spans="1:8" s="2" customFormat="1" ht="16.5" customHeight="1">
      <c r="A21" s="30">
        <v>6</v>
      </c>
      <c r="B21" s="11" t="s">
        <v>21</v>
      </c>
      <c r="C21" s="32">
        <v>11.6</v>
      </c>
      <c r="D21" s="32">
        <v>17.100000000000001</v>
      </c>
      <c r="E21" s="32">
        <f t="shared" si="0"/>
        <v>5.5000000000000018</v>
      </c>
      <c r="F21" s="47"/>
      <c r="G21" s="47"/>
      <c r="H21" s="47"/>
    </row>
    <row r="22" spans="1:8" s="2" customFormat="1" ht="17.25">
      <c r="A22" s="30">
        <v>7</v>
      </c>
      <c r="B22" s="11" t="s">
        <v>22</v>
      </c>
      <c r="C22" s="32">
        <v>8</v>
      </c>
      <c r="D22" s="32">
        <v>9</v>
      </c>
      <c r="E22" s="32">
        <f t="shared" si="0"/>
        <v>1</v>
      </c>
    </row>
    <row r="23" spans="1:8" s="2" customFormat="1" ht="17.25">
      <c r="A23" s="30">
        <v>8</v>
      </c>
      <c r="B23" s="11" t="s">
        <v>23</v>
      </c>
      <c r="C23" s="32">
        <f>SUM(C24:C25)</f>
        <v>83.699999999999989</v>
      </c>
      <c r="D23" s="32">
        <f>SUM(D24:D25)</f>
        <v>131</v>
      </c>
      <c r="E23" s="32">
        <f t="shared" si="0"/>
        <v>47.300000000000011</v>
      </c>
    </row>
    <row r="24" spans="1:8" s="1" customFormat="1" ht="17.25">
      <c r="A24" s="34">
        <v>8.1</v>
      </c>
      <c r="B24" s="13" t="s">
        <v>24</v>
      </c>
      <c r="C24" s="48">
        <v>37.4</v>
      </c>
      <c r="D24" s="48">
        <v>65</v>
      </c>
      <c r="E24" s="48">
        <f t="shared" si="0"/>
        <v>27.6</v>
      </c>
    </row>
    <row r="25" spans="1:8" s="2" customFormat="1" ht="18" customHeight="1">
      <c r="A25" s="34">
        <v>8.3000000000000007</v>
      </c>
      <c r="B25" s="13" t="s">
        <v>26</v>
      </c>
      <c r="C25" s="48">
        <v>46.3</v>
      </c>
      <c r="D25" s="48">
        <v>66</v>
      </c>
      <c r="E25" s="48">
        <f t="shared" si="0"/>
        <v>19.700000000000003</v>
      </c>
    </row>
    <row r="26" spans="1:8" s="2" customFormat="1" ht="18" customHeight="1">
      <c r="A26" s="30">
        <v>9</v>
      </c>
      <c r="B26" s="11" t="s">
        <v>27</v>
      </c>
      <c r="C26" s="32">
        <v>300</v>
      </c>
      <c r="D26" s="32">
        <v>263.5</v>
      </c>
      <c r="E26" s="32">
        <f t="shared" si="0"/>
        <v>-36.5</v>
      </c>
    </row>
    <row r="27" spans="1:8" s="2" customFormat="1" ht="18" customHeight="1">
      <c r="A27" s="30">
        <v>10</v>
      </c>
      <c r="B27" s="11" t="s">
        <v>28</v>
      </c>
      <c r="C27" s="32">
        <v>25</v>
      </c>
      <c r="D27" s="32">
        <v>31.6</v>
      </c>
      <c r="E27" s="32">
        <f t="shared" si="0"/>
        <v>6.6000000000000014</v>
      </c>
    </row>
    <row r="28" spans="1:8" s="2" customFormat="1" ht="18" customHeight="1">
      <c r="A28" s="30">
        <v>11</v>
      </c>
      <c r="B28" s="11" t="s">
        <v>29</v>
      </c>
      <c r="C28" s="32">
        <v>10</v>
      </c>
      <c r="D28" s="32"/>
      <c r="E28" s="32">
        <f t="shared" si="0"/>
        <v>-10</v>
      </c>
    </row>
    <row r="29" spans="1:8" s="2" customFormat="1" ht="18" customHeight="1">
      <c r="A29" s="30">
        <v>12</v>
      </c>
      <c r="B29" s="11" t="s">
        <v>30</v>
      </c>
      <c r="C29" s="32">
        <v>128</v>
      </c>
      <c r="D29" s="32">
        <v>128</v>
      </c>
      <c r="E29" s="32">
        <f t="shared" si="0"/>
        <v>0</v>
      </c>
    </row>
    <row r="30" spans="1:8" s="2" customFormat="1" ht="18" customHeight="1">
      <c r="A30" s="30">
        <v>13</v>
      </c>
      <c r="B30" s="11" t="s">
        <v>31</v>
      </c>
      <c r="C30" s="32"/>
      <c r="D30" s="32">
        <v>48</v>
      </c>
      <c r="E30" s="32">
        <f t="shared" si="0"/>
        <v>48</v>
      </c>
    </row>
    <row r="31" spans="1:8" s="2" customFormat="1" ht="18" customHeight="1">
      <c r="A31" s="30">
        <v>14</v>
      </c>
      <c r="B31" s="11" t="s">
        <v>32</v>
      </c>
      <c r="C31" s="32">
        <v>4</v>
      </c>
      <c r="D31" s="32"/>
      <c r="E31" s="32">
        <f t="shared" si="0"/>
        <v>-4</v>
      </c>
    </row>
    <row r="32" spans="1:8" s="2" customFormat="1" ht="17.25" customHeight="1">
      <c r="A32" s="30">
        <v>15</v>
      </c>
      <c r="B32" s="11" t="s">
        <v>34</v>
      </c>
      <c r="C32" s="32"/>
      <c r="D32" s="32">
        <v>36</v>
      </c>
      <c r="E32" s="32">
        <f t="shared" si="0"/>
        <v>36</v>
      </c>
    </row>
    <row r="33" spans="1:5" s="2" customFormat="1" ht="18" customHeight="1">
      <c r="A33" s="30">
        <v>16</v>
      </c>
      <c r="B33" s="11" t="s">
        <v>35</v>
      </c>
      <c r="C33" s="32">
        <v>30</v>
      </c>
      <c r="D33" s="32">
        <v>30</v>
      </c>
      <c r="E33" s="32">
        <f t="shared" si="0"/>
        <v>0</v>
      </c>
    </row>
    <row r="34" spans="1:5" s="2" customFormat="1" ht="18" customHeight="1">
      <c r="A34" s="30">
        <v>17</v>
      </c>
      <c r="B34" s="9" t="s">
        <v>46</v>
      </c>
      <c r="C34" s="32">
        <v>14.3</v>
      </c>
      <c r="D34" s="32"/>
      <c r="E34" s="32">
        <f t="shared" si="0"/>
        <v>-14.3</v>
      </c>
    </row>
    <row r="35" spans="1:5" s="1" customFormat="1" ht="43.5" customHeight="1">
      <c r="A35" s="44" t="s">
        <v>47</v>
      </c>
      <c r="B35" s="45" t="s">
        <v>48</v>
      </c>
      <c r="C35" s="46">
        <f>C7+C8-C14</f>
        <v>1748.7000000000007</v>
      </c>
      <c r="D35" s="49">
        <f>D7+D8-D14</f>
        <v>40.200000000004366</v>
      </c>
      <c r="E35" s="46">
        <f t="shared" ref="E35" si="1">D35-C35</f>
        <v>-1708.4999999999964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Եկամուտ.համեմ</vt:lpstr>
      <vt:lpstr>Դրամակ.համեմատ</vt:lpstr>
      <vt:lpstr>Դրամակ.համեմատ!Print_Area</vt:lpstr>
      <vt:lpstr>Եկամուտ.համեմ!Print_Area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2018-11-03T11:41:59Z</dcterms:modified>
</cp:coreProperties>
</file>